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s documentos\Desktop\MEDIA TECNICA 2026\MATERIALES DE FORMACION\"/>
    </mc:Choice>
  </mc:AlternateContent>
  <xr:revisionPtr revIDLastSave="0" documentId="13_ncr:1_{C9185D0D-4777-420A-B5FE-E72292091FAB}" xr6:coauthVersionLast="47" xr6:coauthVersionMax="47" xr10:uidLastSave="{00000000-0000-0000-0000-000000000000}"/>
  <bookViews>
    <workbookView xWindow="-120" yWindow="-120" windowWidth="29040" windowHeight="15720" tabRatio="849" xr2:uid="{BD9C0683-6ACA-4C86-9EF8-2A08D10BE3C5}"/>
  </bookViews>
  <sheets>
    <sheet name="LOTE 7 TELEINFORMATIC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5" i="8" l="1"/>
  <c r="G5" i="8" s="1"/>
  <c r="F6" i="8"/>
  <c r="G6" i="8"/>
  <c r="F7" i="8"/>
  <c r="G7" i="8" s="1"/>
  <c r="F8" i="8"/>
  <c r="G8" i="8"/>
  <c r="F9" i="8"/>
  <c r="G9" i="8"/>
  <c r="F10" i="8"/>
  <c r="G10" i="8"/>
  <c r="F11" i="8"/>
  <c r="G11" i="8" s="1"/>
  <c r="F12" i="8"/>
  <c r="G12" i="8" s="1"/>
  <c r="F13" i="8"/>
  <c r="G13" i="8"/>
  <c r="F14" i="8"/>
  <c r="G14" i="8"/>
  <c r="F15" i="8"/>
  <c r="G15" i="8"/>
  <c r="F16" i="8"/>
  <c r="G16" i="8"/>
  <c r="F17" i="8"/>
  <c r="G17" i="8" s="1"/>
  <c r="F18" i="8"/>
  <c r="G18" i="8" s="1"/>
  <c r="F19" i="8"/>
  <c r="G19" i="8"/>
  <c r="F20" i="8"/>
  <c r="G20" i="8" s="1"/>
  <c r="F21" i="8"/>
  <c r="G21" i="8"/>
  <c r="F22" i="8"/>
  <c r="G22" i="8"/>
  <c r="F23" i="8"/>
  <c r="G23" i="8" s="1"/>
  <c r="F24" i="8"/>
  <c r="G24" i="8"/>
  <c r="F25" i="8"/>
  <c r="G25" i="8" s="1"/>
  <c r="F26" i="8"/>
  <c r="G26" i="8"/>
  <c r="F27" i="8"/>
  <c r="G27" i="8"/>
  <c r="F28" i="8"/>
  <c r="G28" i="8"/>
  <c r="F29" i="8"/>
  <c r="G29" i="8" s="1"/>
  <c r="F30" i="8"/>
  <c r="G30" i="8"/>
  <c r="F31" i="8"/>
  <c r="G31" i="8" s="1"/>
  <c r="F32" i="8"/>
  <c r="G32" i="8"/>
  <c r="F33" i="8"/>
  <c r="G33" i="8" s="1"/>
  <c r="F34" i="8"/>
  <c r="G34" i="8"/>
  <c r="F35" i="8"/>
  <c r="G35" i="8" s="1"/>
  <c r="F36" i="8"/>
  <c r="G36" i="8"/>
  <c r="F37" i="8"/>
  <c r="G37" i="8"/>
  <c r="F38" i="8"/>
  <c r="G38" i="8"/>
  <c r="F39" i="8"/>
  <c r="G39" i="8"/>
  <c r="F40" i="8"/>
  <c r="G40" i="8"/>
  <c r="F41" i="8"/>
  <c r="G41" i="8" s="1"/>
  <c r="F42" i="8"/>
  <c r="G42" i="8"/>
  <c r="F43" i="8"/>
  <c r="G43" i="8"/>
  <c r="F44" i="8"/>
  <c r="G44" i="8" s="1"/>
  <c r="F45" i="8"/>
  <c r="G45" i="8"/>
  <c r="F46" i="8"/>
  <c r="G46" i="8" s="1"/>
  <c r="F47" i="8"/>
  <c r="G47" i="8" s="1"/>
  <c r="F48" i="8"/>
  <c r="G48" i="8"/>
  <c r="F49" i="8"/>
  <c r="G49" i="8"/>
  <c r="F50" i="8"/>
  <c r="G50" i="8"/>
  <c r="F51" i="8"/>
  <c r="G51" i="8"/>
  <c r="F52" i="8"/>
  <c r="G52" i="8"/>
  <c r="F53" i="8"/>
  <c r="G53" i="8" s="1"/>
  <c r="F54" i="8"/>
  <c r="G54" i="8"/>
  <c r="F55" i="8"/>
  <c r="G55" i="8"/>
  <c r="F56" i="8"/>
  <c r="G56" i="8"/>
  <c r="F57" i="8"/>
  <c r="G57" i="8" s="1"/>
  <c r="F58" i="8"/>
  <c r="G58" i="8"/>
  <c r="F59" i="8"/>
  <c r="G59" i="8" s="1"/>
  <c r="F60" i="8"/>
  <c r="G60" i="8"/>
  <c r="F61" i="8"/>
  <c r="G61" i="8"/>
  <c r="F4" i="8"/>
  <c r="G4" i="8" s="1"/>
  <c r="H62" i="8" l="1"/>
</calcChain>
</file>

<file path=xl/sharedStrings.xml><?xml version="1.0" encoding="utf-8"?>
<sst xmlns="http://schemas.openxmlformats.org/spreadsheetml/2006/main" count="133" uniqueCount="76">
  <si>
    <t>UN</t>
  </si>
  <si>
    <t xml:space="preserve">ITEM </t>
  </si>
  <si>
    <t>CÓD. UNSPSC</t>
  </si>
  <si>
    <t xml:space="preserve">PRODUCTO/DESCRIPCIÓN </t>
  </si>
  <si>
    <t>CANT.</t>
  </si>
  <si>
    <t xml:space="preserve">UN </t>
  </si>
  <si>
    <t>Juego De Destornilladores Pro 10ud  Stht69172. CARACTERÍSTICAS
• Mango Hexa lobular (6 lados).
• Ergonómico diseñado para mayor comodidad y aplicación de torque.
• Mangos cómodos resistentes a altos torques e impactos con medida claramente indicada.
• Mangos coordinados por color: rojo (estándar), azul (Phillips®), negro (Torx®).
• Medida y tipo de punta claramente indicada en el mango.
• Barras en acero Cromo Vanadio tratadas térmicamente y cromadas.
• Barra cromada resistente a la corrosión.
• Punta anti-resbalante fosfatada y magnética para mejor agarre.
INCLUYE
• Contenido: 1 0 piezas - 1 /4 x 6 pulg (6 x 1 52 mm)- 1 /4 x 4pulg (6 x 1 0 1 mm)- 1 /4 x 1 -1 /2 pulg (6 x 38 mm)- 3/1 6 x 6 pulg (5 x 1 52 mm)- 3/1 6 x 4 pulg (5 x 1 0 1 mm)- 3/1 6 x 3pugl (5 x 76 mm)- #3 x 6 pulg (#3 x 1 52 mm)- #2 x 4 pulg (#2 x 1 0 1 mm)- #2 x 1 -1 /2 pulg (#2 x 38 mm)- # 1 x 4 pulg (# 1 x 1 0 1 mm)</t>
  </si>
  <si>
    <t>Router Mikrotik hAP ac² (Dual-Concurrent 2.4/5GHz AP, 802.11a/b/g/n/ac, Five Gigabit Ethernet ports, USB for 3G/4G support, universal tower case and IPsec hardware encryption support)</t>
  </si>
  <si>
    <t>Terminales Jack RJ45</t>
  </si>
  <si>
    <t>LOTE 7. TELEINFORMATICA</t>
  </si>
  <si>
    <r>
      <t xml:space="preserve">Access Point Mikrotik  SXTsq 5ac </t>
    </r>
    <r>
      <rPr>
        <sz val="11"/>
        <color rgb="FF000000"/>
        <rFont val="Aptos Narrow"/>
        <scheme val="minor"/>
      </rPr>
      <t>Low-cost small-size 16dBi 5GHz dual chain integrated CPE/Backbone with AC support and Gigabit Ethernet</t>
    </r>
  </si>
  <si>
    <r>
      <t xml:space="preserve">Access Point Mikrotik cAP ac </t>
    </r>
    <r>
      <rPr>
        <sz val="11"/>
        <color rgb="FF000000"/>
        <rFont val="Aptos Narrow"/>
        <scheme val="minor"/>
      </rPr>
      <t>(Dual-band 2.4 / 5GHz wireless access point for mounting on a ceiling or wall with two Gigabit Ethernet ports (one with PoE output), 802.11ac support and IPsec hardware encryption support)</t>
    </r>
  </si>
  <si>
    <r>
      <t>Adaptador De Red Pci</t>
    </r>
    <r>
      <rPr>
        <sz val="11"/>
        <color rgb="FF000000"/>
        <rFont val="Aptos Narrow"/>
        <scheme val="minor"/>
      </rPr>
      <t xml:space="preserve"> Express Gigabit, Tg-3468</t>
    </r>
  </si>
  <si>
    <r>
      <t>Adaptador WiFi USB</t>
    </r>
    <r>
      <rPr>
        <sz val="11"/>
        <color rgb="FF000000"/>
        <rFont val="Aptos Narrow"/>
        <scheme val="minor"/>
      </rPr>
      <t xml:space="preserve"> de AX900 Mbps Wi-Fi 6 Wifi 5 y Wifi 4 + BT5.3</t>
    </r>
  </si>
  <si>
    <r>
      <t>Alcohol Isopropílico</t>
    </r>
    <r>
      <rPr>
        <sz val="11"/>
        <color rgb="FF000000"/>
        <rFont val="Aptos Narrow"/>
        <scheme val="minor"/>
      </rPr>
      <t xml:space="preserve"> 99.5% 3.5 Lt.</t>
    </r>
  </si>
  <si>
    <r>
      <t>Alicate De Punta Curva</t>
    </r>
    <r>
      <rPr>
        <sz val="11"/>
        <color rgb="FF000000"/>
        <rFont val="Aptos Narrow"/>
        <scheme val="minor"/>
      </rPr>
      <t xml:space="preserve"> Comfort Grip 5'' Truper</t>
    </r>
  </si>
  <si>
    <r>
      <t>Alicate Pelacable</t>
    </r>
    <r>
      <rPr>
        <sz val="11"/>
        <color rgb="FF000000"/>
        <rFont val="Aptos Narrow"/>
        <scheme val="minor"/>
      </rPr>
      <t xml:space="preserve"> Stanley Autoajustable (96-230)Alicate) material de mango plastico - Acero inoxidable- modelo 96-230 </t>
    </r>
  </si>
  <si>
    <r>
      <t>Brochas</t>
    </r>
    <r>
      <rPr>
        <sz val="11"/>
        <color rgb="FF000000"/>
        <rFont val="Aptos Narrow"/>
        <scheme val="minor"/>
      </rPr>
      <t xml:space="preserve"> de 1” Multipropósito de cerda natural</t>
    </r>
  </si>
  <si>
    <r>
      <t>Brochas</t>
    </r>
    <r>
      <rPr>
        <sz val="11"/>
        <color rgb="FF000000"/>
        <rFont val="Aptos Narrow"/>
        <scheme val="minor"/>
      </rPr>
      <t xml:space="preserve"> de 3” Multipropósito de cerda natural</t>
    </r>
  </si>
  <si>
    <r>
      <t>Cable adaptador USB 3.0</t>
    </r>
    <r>
      <rPr>
        <sz val="11"/>
        <color rgb="FF000000"/>
        <rFont val="Aptos Narrow"/>
        <scheme val="minor"/>
      </rPr>
      <t xml:space="preserve"> para disco duro externo Sata Iii HD 2.5 SSD, color negro</t>
    </r>
  </si>
  <si>
    <r>
      <t xml:space="preserve">Cable Hdmi </t>
    </r>
    <r>
      <rPr>
        <sz val="11"/>
        <color rgb="FF000000"/>
        <rFont val="Aptos Narrow"/>
        <scheme val="minor"/>
      </rPr>
      <t>5 Metros Doble Filtro Mallado Punta Dorada</t>
    </r>
  </si>
  <si>
    <r>
      <t>Cable Utp Cat 6 Para Interior</t>
    </r>
    <r>
      <rPr>
        <sz val="11"/>
        <color rgb="FF000000"/>
        <rFont val="Aptos Narrow"/>
        <scheme val="minor"/>
      </rPr>
      <t xml:space="preserve"> Carrete Por 305 Metros</t>
    </r>
  </si>
  <si>
    <r>
      <t xml:space="preserve">Cable UTP CAT 6A exteriores </t>
    </r>
    <r>
      <rPr>
        <sz val="11"/>
        <color rgb="FF000000"/>
        <rFont val="Aptos Narrow"/>
        <scheme val="minor"/>
      </rPr>
      <t>Blindado sólido 23AWG  100% cobre para transmisión en 10 GBPs sobre par trenzado. * Con frecuencias y parámetros de transmisión definidos hasta 600MHz. * Disponible en carrete por 305 metros. * 4 pares de hilos. * Chaqueta PVC.</t>
    </r>
  </si>
  <si>
    <r>
      <t>Cable UTP CAT 6A</t>
    </r>
    <r>
      <rPr>
        <sz val="11"/>
        <color rgb="FF000000"/>
        <rFont val="Aptos Narrow"/>
        <scheme val="minor"/>
      </rPr>
      <t xml:space="preserve"> sólido 23AWG 100% cobre para transmisión en 10 GBPs sobre par trenzado. * Con frecuencias y parámetros de transmisión definidos hasta 600MHz. * Disponible en carrete por 305 metros. * 4 pares de hilos. * Chaqueta PVC.</t>
    </r>
  </si>
  <si>
    <r>
      <t xml:space="preserve">Caja De Herramientas </t>
    </r>
    <r>
      <rPr>
        <sz val="11"/>
        <color rgb="FF000000"/>
        <rFont val="Aptos Narrow"/>
        <scheme val="minor"/>
      </rPr>
      <t>41 Cm Con Charola Pretul</t>
    </r>
  </si>
  <si>
    <r>
      <t>Caja de Herramientas</t>
    </r>
    <r>
      <rPr>
        <sz val="11"/>
        <color rgb="FF000000"/>
        <rFont val="Aptos Narrow"/>
        <scheme val="minor"/>
      </rPr>
      <t xml:space="preserve"> de 22 Pulgadas negra, con tapa plástica semi transparente para organizar tornillos y remaches, Bandeja amarilla interna, Cerraduras plástica amarilla que garantizan larga duración, Con manija para fácil transporte, Material plástico Muy resistente. Con medidas de 56cm de largo, 27 cm de ancho y 25 cm de alto</t>
    </r>
  </si>
  <si>
    <r>
      <t>CAPUCHONES RJ45</t>
    </r>
    <r>
      <rPr>
        <sz val="11"/>
        <color rgb="FF000000"/>
        <rFont val="Aptos Narrow"/>
        <scheme val="minor"/>
      </rPr>
      <t xml:space="preserve">, CAPUCHÓN PARA CONECTORES RJ45,  </t>
    </r>
  </si>
  <si>
    <r>
      <t>Carcasa De Disco Duro</t>
    </r>
    <r>
      <rPr>
        <sz val="11"/>
        <color rgb="FF000000"/>
        <rFont val="Aptos Narrow"/>
        <scheme val="minor"/>
      </rPr>
      <t xml:space="preserve"> Sata Protector 2,5 Pulgadas Usb 3.0</t>
    </r>
  </si>
  <si>
    <r>
      <t>Carcasa Disco Duro Externo</t>
    </r>
    <r>
      <rPr>
        <sz val="11"/>
        <color rgb="FF000000"/>
        <rFont val="Aptos Narrow"/>
        <scheme val="minor"/>
      </rPr>
      <t xml:space="preserve"> M2 Portatil Caja Disco Duro M2</t>
    </r>
  </si>
  <si>
    <r>
      <t>Cautín Profesional</t>
    </r>
    <r>
      <rPr>
        <sz val="11"/>
        <color rgb="FF000000"/>
        <rFont val="Aptos Narrow"/>
        <scheme val="minor"/>
      </rPr>
      <t xml:space="preserve"> Tipo Lápiz Temperatura Ajustable Kit Pro</t>
    </r>
  </si>
  <si>
    <r>
      <t>Cinta Aislante</t>
    </r>
    <r>
      <rPr>
        <sz val="11"/>
        <color rgb="FF000000"/>
        <rFont val="Aptos Narrow"/>
        <scheme val="minor"/>
      </rPr>
      <t xml:space="preserve"> NEGRA 3m TEMFLEX 1700 Color Negro X Rollo </t>
    </r>
  </si>
  <si>
    <r>
      <t xml:space="preserve">Conector De Red </t>
    </r>
    <r>
      <rPr>
        <sz val="11"/>
        <color rgb="FF000000"/>
        <rFont val="Aptos Narrow"/>
        <scheme val="minor"/>
      </rPr>
      <t>Rj45 Cat6 Bolsa x 100 Unidades Terminal Rj45</t>
    </r>
  </si>
  <si>
    <r>
      <t>Disco Duro Solido Interno</t>
    </r>
    <r>
      <rPr>
        <sz val="11"/>
        <color rgb="FF000000"/>
        <rFont val="Aptos Narrow"/>
        <scheme val="minor"/>
      </rPr>
      <t xml:space="preserve"> Ssd Nvme M2 512gb Pcie 3.0 2280 ® Color Negro</t>
    </r>
  </si>
  <si>
    <r>
      <t>Disco estado sólido SSD</t>
    </r>
    <r>
      <rPr>
        <sz val="11"/>
        <color rgb="FF000000"/>
        <rFont val="Aptos Narrow"/>
        <scheme val="minor"/>
      </rPr>
      <t xml:space="preserve"> 2.5 A400 480gb Negro</t>
    </r>
  </si>
  <si>
    <r>
      <t>Disco estado sólido SSD Externo</t>
    </r>
    <r>
      <rPr>
        <sz val="11"/>
        <color rgb="FF000000"/>
        <rFont val="Aptos Narrow"/>
        <scheme val="minor"/>
      </rPr>
      <t xml:space="preserve"> 512gb Sd620 Usb 3.2 Xbox Ps5 Negro</t>
    </r>
  </si>
  <si>
    <r>
      <t>Estación De Soldadura</t>
    </r>
    <r>
      <rPr>
        <sz val="11"/>
        <color rgb="FF000000"/>
        <rFont val="Aptos Narrow"/>
        <scheme val="minor"/>
      </rPr>
      <t xml:space="preserve"> 2 En 1 Bakú Bk-702b (aire Y Cautín- plancha)</t>
    </r>
  </si>
  <si>
    <r>
      <t>Estuche Ideal Para Disco Dur</t>
    </r>
    <r>
      <rPr>
        <sz val="11"/>
        <color rgb="FF000000"/>
        <rFont val="Aptos Narrow"/>
        <scheme val="minor"/>
      </rPr>
      <t>o Accesorios Otros Mini Bag</t>
    </r>
  </si>
  <si>
    <r>
      <t>Expositor apuntador</t>
    </r>
    <r>
      <rPr>
        <sz val="11"/>
        <color rgb="FF000000"/>
        <rFont val="Aptos Narrow"/>
        <scheme val="minor"/>
      </rPr>
      <t>. Compatible con Windows y MAC - Interfaz USB, Incluye LASER COLOR ROJO, suave al tacto, Soporta MS Word, Excel, PowerPoint, sitio web, etc., con movimiento diapositiva siguiente, dispositiva anterior, inicio/parada y pantalla negra, Presentaciones de hasta 30 metros de distancia (rango inalámbrico), Luz de haz 5 MW, Interruptor: botón, Interfaz: USB,  color Negro, Batería recargable incorporada,  Micro receptor USB que puede guardarse dentro del presentador.</t>
    </r>
  </si>
  <si>
    <r>
      <t>Flux Avanzado</t>
    </r>
    <r>
      <rPr>
        <sz val="11"/>
        <color rgb="FF000000"/>
        <rFont val="Aptos Narrow"/>
        <scheme val="minor"/>
      </rPr>
      <t xml:space="preserve"> / 10cc / Soldado Desoldado / Bakú / Bk-223</t>
    </r>
  </si>
  <si>
    <r>
      <t>Gabinete Rack</t>
    </r>
    <r>
      <rPr>
        <sz val="11"/>
        <color rgb="FF000000"/>
        <rFont val="Aptos Narrow"/>
        <scheme val="minor"/>
      </rPr>
      <t xml:space="preserve"> de 11ru Fondo 51 + Multitoma + Bandeja +tornillos</t>
    </r>
  </si>
  <si>
    <r>
      <t>Gafas Lupa Visera</t>
    </r>
    <r>
      <rPr>
        <sz val="11"/>
        <color rgb="FF000000"/>
        <rFont val="Aptos Narrow"/>
        <scheme val="minor"/>
      </rPr>
      <t xml:space="preserve"> Luz Led Lente Laboratorio Dental Optivisor</t>
    </r>
  </si>
  <si>
    <r>
      <t>Juego De Destornilladores</t>
    </r>
    <r>
      <rPr>
        <sz val="11"/>
        <color rgb="FF000000"/>
        <rFont val="Aptos Narrow"/>
        <scheme val="minor"/>
      </rPr>
      <t xml:space="preserve"> Tp Torx 6 Piezas Tc1425</t>
    </r>
  </si>
  <si>
    <r>
      <t xml:space="preserve">Lector Memorias </t>
    </r>
    <r>
      <rPr>
        <sz val="11"/>
        <color rgb="FF000000"/>
        <rFont val="Aptos Narrow"/>
        <scheme val="minor"/>
      </rPr>
      <t>Sd Tf Usb Otg Carga 5 En 3 - Memorias compatibles, Micro SD, SD, TF, USB 3.0, USB 3.1, Interfaces, Lightning, Tipo C, USB-A</t>
    </r>
  </si>
  <si>
    <r>
      <t>Memoria Ddr3</t>
    </r>
    <r>
      <rPr>
        <sz val="11"/>
        <color rgb="FF000000"/>
        <rFont val="Aptos Narrow"/>
        <scheme val="minor"/>
      </rPr>
      <t xml:space="preserve"> 8gb 1600mhz Portátil</t>
    </r>
  </si>
  <si>
    <r>
      <t>Memoria RAM DDR3L</t>
    </r>
    <r>
      <rPr>
        <sz val="11"/>
        <color rgb="FF000000"/>
        <rFont val="Aptos Narrow"/>
        <scheme val="minor"/>
      </rPr>
      <t xml:space="preserve"> 8GB 1600 Mhz Portatil</t>
    </r>
  </si>
  <si>
    <r>
      <t>Memoria RAM DDR4</t>
    </r>
    <r>
      <rPr>
        <sz val="11"/>
        <color rgb="FF000000"/>
        <rFont val="Aptos Narrow"/>
        <scheme val="minor"/>
      </rPr>
      <t xml:space="preserve"> ValueRAM gamer color verde 8GB 2400 MHz. Portatil</t>
    </r>
  </si>
  <si>
    <r>
      <t>Memoria</t>
    </r>
    <r>
      <rPr>
        <sz val="11"/>
        <color rgb="FF000000"/>
        <rFont val="Aptos Narrow"/>
        <scheme val="minor"/>
      </rPr>
      <t xml:space="preserve"> USB 3.0 64 gb DE ALTA VELOCIDAD</t>
    </r>
  </si>
  <si>
    <r>
      <t>Microscopio Digital</t>
    </r>
    <r>
      <rPr>
        <sz val="11"/>
        <color rgb="FF000000"/>
        <rFont val="Aptos Narrow"/>
        <scheme val="minor"/>
      </rPr>
      <t xml:space="preserve"> Electrónico Pantalla Hd 4.3in 1000x Lcd</t>
    </r>
  </si>
  <si>
    <r>
      <t>Multímetro</t>
    </r>
    <r>
      <rPr>
        <sz val="11"/>
        <color rgb="FF000000"/>
        <rFont val="Aptos Narrow"/>
        <scheme val="minor"/>
      </rPr>
      <t>: Apagado automático / Retroiluminación, apagado automático, Test de diodo / zumbador de continuidad, soporte de sonda de prueba, Selección de rango: Manual, Poder Batería 1.5V (R03) x 2 (INCLUIDAS), Accesorios estandar: Baterías, cables de prueba, termopar tipo K, Medidor de voltaje AC/DC, medidor de corriente AC/DC, medidor de capacitancia, medidor de resistividad, medidor de temperatura, medidor de transistor.</t>
    </r>
  </si>
  <si>
    <r>
      <t xml:space="preserve">Patch Panel Modular </t>
    </r>
    <r>
      <rPr>
        <sz val="11"/>
        <color rgb="FF000000"/>
        <rFont val="Aptos Narrow"/>
        <scheme val="minor"/>
      </rPr>
      <t>24 Puertos, Cat 6 Jacks Completo</t>
    </r>
  </si>
  <si>
    <r>
      <t>Pci-express X 8 Nics</t>
    </r>
    <r>
      <rPr>
        <sz val="11"/>
        <color rgb="FF000000"/>
        <rFont val="Aptos Narrow"/>
        <scheme val="minor"/>
      </rPr>
      <t xml:space="preserve"> De Fibra Óptica Sfp+ De 10 Gbe</t>
    </r>
  </si>
  <si>
    <r>
      <t>Pelacables para cable UT</t>
    </r>
    <r>
      <rPr>
        <sz val="11"/>
        <color rgb="FF000000"/>
        <rFont val="Aptos Narrow"/>
        <scheme val="minor"/>
      </rPr>
      <t xml:space="preserve">P, </t>
    </r>
    <r>
      <rPr>
        <sz val="11"/>
        <color rgb="FF1F1F1F"/>
        <rFont val="Aptos Narrow"/>
        <scheme val="minor"/>
      </rPr>
      <t>para todos los conductores comunes trenzados y sólidos, rango de trabajo 0,2 - 16,0 mm</t>
    </r>
  </si>
  <si>
    <r>
      <t>Pinza Cortafrío Roja/Negro</t>
    </r>
    <r>
      <rPr>
        <sz val="11"/>
        <color rgb="FF000000"/>
        <rFont val="Aptos Narrow"/>
        <scheme val="minor"/>
      </rPr>
      <t xml:space="preserve"> 11.5cm x 1und, se utiliza en la bisutería como herramienta básica para la fabricación de accesorios en la técnica de alambrismo.</t>
    </r>
  </si>
  <si>
    <r>
      <t>Pistola Sopladora</t>
    </r>
    <r>
      <rPr>
        <sz val="11"/>
        <color rgb="FF000000"/>
        <rFont val="Aptos Narrow"/>
        <scheme val="minor"/>
      </rPr>
      <t xml:space="preserve"> Aspiradora Pc 6 Velocidades</t>
    </r>
  </si>
  <si>
    <r>
      <t>Placa De Red Pci</t>
    </r>
    <r>
      <rPr>
        <sz val="11"/>
        <color rgb="FF000000"/>
        <rFont val="Aptos Narrow"/>
        <scheme val="minor"/>
      </rPr>
      <t xml:space="preserve"> Express Wifi Wn881nd</t>
    </r>
  </si>
  <si>
    <r>
      <t xml:space="preserve">Ponchadora + Probador Red </t>
    </r>
    <r>
      <rPr>
        <sz val="11"/>
        <color rgb="FF000000"/>
        <rFont val="Aptos Narrow"/>
        <scheme val="minor"/>
      </rPr>
      <t>+ 50 Rj45 + 50 Botas + 50 Rj</t>
    </r>
  </si>
  <si>
    <r>
      <t>Ponchadora De Remaches</t>
    </r>
    <r>
      <rPr>
        <sz val="11"/>
        <color rgb="FF000000"/>
        <rFont val="Aptos Narrow"/>
        <scheme val="minor"/>
      </rPr>
      <t xml:space="preserve"> manual de 4 boquillas, con tipo de remache Pop, en material de aluminio</t>
    </r>
  </si>
  <si>
    <r>
      <t xml:space="preserve">Set Destornilladores 152 En 1 Kit </t>
    </r>
    <r>
      <rPr>
        <sz val="11"/>
        <color rgb="FF000000"/>
        <rFont val="Aptos Narrow"/>
        <scheme val="minor"/>
      </rPr>
      <t>Profesional Electronica</t>
    </r>
    <r>
      <rPr>
        <b/>
        <sz val="11"/>
        <color rgb="FF000000"/>
        <rFont val="Aptos Narrow"/>
        <scheme val="minor"/>
      </rPr>
      <t>. juego de destornilladores 152 en 1: una variedad de taladros de precisión, modelos completos, equipos con hexágono interior y cruz, satisfacen sus necesidades diarias de mantenimiento. juego de destornilladores 152 en 1: una variedad de taladros de precisión, modelos completos, equipos con hexágono interior y cruz, satisfacen sus necesidades diarias de mantenimiento.</t>
    </r>
  </si>
  <si>
    <r>
      <t xml:space="preserve">Silicona Tubo </t>
    </r>
    <r>
      <rPr>
        <sz val="11"/>
        <color rgb="FF000000"/>
        <rFont val="Aptos Narrow"/>
        <scheme val="minor"/>
      </rPr>
      <t>Manfel 300 Ml Transparente</t>
    </r>
  </si>
  <si>
    <r>
      <t>Soldadura Estaño</t>
    </r>
    <r>
      <rPr>
        <sz val="11"/>
        <color rgb="FF000000"/>
        <rFont val="Aptos Narrow"/>
        <scheme val="minor"/>
      </rPr>
      <t xml:space="preserve"> Tech 100gr 1mm 60/40 + Pomada La Única 8gr</t>
    </r>
  </si>
  <si>
    <r>
      <t xml:space="preserve">Switch 24 Puertos Tp-link </t>
    </r>
    <r>
      <rPr>
        <sz val="11"/>
        <color rgb="FF000000"/>
        <rFont val="Aptos Narrow"/>
        <scheme val="minor"/>
      </rPr>
      <t>Sf1024 10/100 Mbps Rackeable</t>
    </r>
  </si>
  <si>
    <r>
      <t>Switch De Escritorio 8 Puertos</t>
    </r>
    <r>
      <rPr>
        <sz val="11"/>
        <color rgb="FF000000"/>
        <rFont val="Aptos Narrow"/>
        <scheme val="minor"/>
      </rPr>
      <t xml:space="preserve"> Gigabit Ls1008g Tp-link</t>
    </r>
  </si>
  <si>
    <r>
      <t>Tapete Antiestático</t>
    </r>
    <r>
      <rPr>
        <sz val="11"/>
        <color rgb="FF000000"/>
        <rFont val="Aptos Narrow"/>
        <scheme val="minor"/>
      </rPr>
      <t xml:space="preserve"> Magnético Servicio Técnico Ingeniería</t>
    </r>
  </si>
  <si>
    <r>
      <t>Tercera Mano</t>
    </r>
    <r>
      <rPr>
        <sz val="11"/>
        <color rgb="FF000000"/>
        <rFont val="Aptos Narrow"/>
        <scheme val="minor"/>
      </rPr>
      <t xml:space="preserve"> Con Lupa 60mm, Iluminación Led Y Soporte Cautín</t>
    </r>
  </si>
  <si>
    <r>
      <t xml:space="preserve">Ubiquiti M5 </t>
    </r>
    <r>
      <rPr>
        <sz val="11"/>
        <color rgb="FF000000"/>
        <rFont val="Aptos Narrow"/>
        <scheme val="minor"/>
      </rPr>
      <t>Lbe-m5-gen 2 5ghz Litebeam 23dbi</t>
    </r>
  </si>
  <si>
    <t>VALOR UNITARIO . IVA INCLUIDO</t>
  </si>
  <si>
    <t>VALOR UNITARIO .</t>
  </si>
  <si>
    <t>IVA (SI APLICA)</t>
  </si>
  <si>
    <t>VALOR TOTAL (IVA INCLUIDO)</t>
  </si>
  <si>
    <r>
      <t xml:space="preserve">"OFERTA TECNICA ECONOMICA
El suscrito, obrando en representación de </t>
    </r>
    <r>
      <rPr>
        <b/>
        <i/>
        <sz val="11"/>
        <color theme="1"/>
        <rFont val="Aptos Narrow"/>
        <scheme val="minor"/>
      </rPr>
      <t>CHELL INGENIERIA SAS</t>
    </r>
    <r>
      <rPr>
        <sz val="11"/>
        <color theme="1"/>
        <rFont val="Aptos Narrow"/>
        <family val="2"/>
        <scheme val="minor"/>
      </rPr>
      <t xml:space="preserve">, ofrezco contratar con el Complejo Tecnológico Minero Agroempresarial del Servicio Nacional de Aprendizaje SENA Regional Antioquia, cuyo objeto es: 5_9502_176 CONTRATAR EL SUMINISTRO DE MATERIALES DE FORMACIÓN Y ELEMENTOS NECESARIOS PARA ATENDER LOS PROGRAMAS DE FORMACIÓN DE LAS DIFERENTES AREAS Y DEPENDENCIAS DEL COMPLEJO TECNOLÓGICO MINERO AGROEMPRESARIAL
			</t>
    </r>
  </si>
  <si>
    <t xml:space="preserve">Marcelo Rodríguez Giraldo </t>
  </si>
  <si>
    <t>Representante Legal de Chell Ingeniería S.A.S.</t>
  </si>
  <si>
    <t>Cc 5.032.747 de Gamarra - Cesar</t>
  </si>
  <si>
    <t>Calle 51 N 8-48, Puerto Berrio - Antioquia</t>
  </si>
  <si>
    <t xml:space="preserve">chellingenieriasas@hotmail.com </t>
  </si>
  <si>
    <t>Cel: 315 7495636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</si>
</sst>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240A]\ * #,##0.00_-;\-[$$-240A]\ * #,##0.00_-;_-[$$-240A]\ 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color rgb="FF000000"/>
      <name val="Verdana"/>
      <family val="2"/>
    </font>
    <font>
      <sz val="10"/>
      <color rgb="FF000000"/>
      <name val="Times New Roman"/>
      <family val="1"/>
    </font>
    <font>
      <b/>
      <sz val="11"/>
      <color rgb="FF000000"/>
      <name val="Aptos Narrow"/>
      <scheme val="minor"/>
    </font>
    <font>
      <sz val="11"/>
      <color theme="1"/>
      <name val="Aptos Narrow"/>
      <scheme val="minor"/>
    </font>
    <font>
      <sz val="11"/>
      <color rgb="FF000000"/>
      <name val="Aptos Narrow"/>
      <scheme val="minor"/>
    </font>
    <font>
      <sz val="11"/>
      <color rgb="FF1F1F1F"/>
      <name val="Aptos Narrow"/>
      <scheme val="minor"/>
    </font>
    <font>
      <b/>
      <sz val="11"/>
      <color theme="1"/>
      <name val="Aptos Narrow"/>
      <scheme val="minor"/>
    </font>
    <font>
      <b/>
      <i/>
      <sz val="11"/>
      <color theme="1"/>
      <name val="Aptos Narrow"/>
      <scheme val="minor"/>
    </font>
    <font>
      <b/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BE5F1"/>
        <bgColor rgb="FFDBE5F1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4" borderId="0" applyNumberFormat="0" applyBorder="0" applyProtection="0">
      <alignment horizontal="center" vertical="center"/>
    </xf>
    <xf numFmtId="0" fontId="4" fillId="0" borderId="0"/>
  </cellStyleXfs>
  <cellXfs count="19">
    <xf numFmtId="0" fontId="0" fillId="0" borderId="0" xfId="0"/>
    <xf numFmtId="164" fontId="0" fillId="3" borderId="1" xfId="0" applyNumberForma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vertical="center" wrapText="1"/>
    </xf>
    <xf numFmtId="0" fontId="0" fillId="0" borderId="1" xfId="0" applyBorder="1"/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44" fontId="6" fillId="3" borderId="1" xfId="1" applyFont="1" applyFill="1" applyBorder="1" applyAlignment="1">
      <alignment vertical="center"/>
    </xf>
    <xf numFmtId="0" fontId="6" fillId="0" borderId="0" xfId="0" applyFont="1" applyAlignment="1">
      <alignment wrapText="1"/>
    </xf>
    <xf numFmtId="44" fontId="9" fillId="2" borderId="1" xfId="1" applyFont="1" applyFill="1" applyBorder="1" applyAlignment="1">
      <alignment vertical="center"/>
    </xf>
    <xf numFmtId="0" fontId="11" fillId="0" borderId="0" xfId="0" applyFont="1" applyAlignment="1">
      <alignment vertical="top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5" borderId="2" xfId="0" applyFont="1" applyFill="1" applyBorder="1" applyAlignment="1">
      <alignment horizontal="right"/>
    </xf>
    <xf numFmtId="0" fontId="5" fillId="5" borderId="3" xfId="0" applyFont="1" applyFill="1" applyBorder="1" applyAlignment="1">
      <alignment horizontal="right"/>
    </xf>
    <xf numFmtId="0" fontId="5" fillId="5" borderId="4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</cellXfs>
  <cellStyles count="7">
    <cellStyle name="HeaderStyle" xfId="5" xr:uid="{CD3DD8FB-4BFD-4CA2-8F75-927213A25387}"/>
    <cellStyle name="Moneda" xfId="1" builtinId="4"/>
    <cellStyle name="Normal" xfId="0" builtinId="0"/>
    <cellStyle name="Normal 2" xfId="3" xr:uid="{AD51055E-3059-47E9-928E-13AF6C88B98D}"/>
    <cellStyle name="Normal 2 2" xfId="4" xr:uid="{75ACC932-720B-425D-AE1D-9B7E9A01F6F6}"/>
    <cellStyle name="Normal 3" xfId="6" xr:uid="{FF7A4BC3-D315-40D2-8F6C-A0157398299E}"/>
    <cellStyle name="Normal 6" xfId="2" xr:uid="{53E3B840-60A2-4ED3-97EF-BCC8C842C9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703505</xdr:colOff>
      <xdr:row>0</xdr:row>
      <xdr:rowOff>779701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D9996-6BE9-48AB-806F-2B05AF305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45615" cy="783511"/>
        </a:xfrm>
        <a:prstGeom prst="rect">
          <a:avLst/>
        </a:prstGeom>
      </xdr:spPr>
    </xdr:pic>
    <xdr:clientData/>
  </xdr:twoCellAnchor>
  <xdr:twoCellAnchor editAs="oneCell">
    <xdr:from>
      <xdr:col>2</xdr:col>
      <xdr:colOff>2704539</xdr:colOff>
      <xdr:row>62</xdr:row>
      <xdr:rowOff>112060</xdr:rowOff>
    </xdr:from>
    <xdr:to>
      <xdr:col>2</xdr:col>
      <xdr:colOff>4250623</xdr:colOff>
      <xdr:row>68</xdr:row>
      <xdr:rowOff>136152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62ADE3-8FA0-486F-98A5-A04E62F9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039" y="15818785"/>
          <a:ext cx="1553704" cy="1048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4CCAB-B067-4343-BC10-5C7936F2AEBF}">
  <dimension ref="A1:H70"/>
  <sheetViews>
    <sheetView tabSelected="1" topLeftCell="A45" zoomScale="85" zoomScaleNormal="85" workbookViewId="0">
      <selection activeCell="R6" sqref="R6"/>
    </sheetView>
  </sheetViews>
  <sheetFormatPr baseColWidth="10" defaultColWidth="11.140625" defaultRowHeight="15" x14ac:dyDescent="0.25"/>
  <cols>
    <col min="1" max="1" width="11.28515625" style="5" bestFit="1" customWidth="1"/>
    <col min="2" max="2" width="10.140625" style="5" customWidth="1"/>
    <col min="3" max="3" width="77.42578125" style="9" customWidth="1"/>
    <col min="4" max="4" width="3.7109375" style="5" bestFit="1" customWidth="1"/>
    <col min="5" max="5" width="6.42578125" style="5" bestFit="1" customWidth="1"/>
    <col min="6" max="7" width="14.42578125" style="5" bestFit="1" customWidth="1"/>
    <col min="8" max="8" width="16.85546875" style="5" customWidth="1"/>
    <col min="9" max="16384" width="11.140625" style="5"/>
  </cols>
  <sheetData>
    <row r="1" spans="1:8" customFormat="1" ht="171" customHeight="1" thickBot="1" x14ac:dyDescent="0.3">
      <c r="A1" s="12" t="s">
        <v>69</v>
      </c>
      <c r="B1" s="13"/>
      <c r="C1" s="13"/>
      <c r="D1" s="13"/>
      <c r="E1" s="13"/>
      <c r="F1" s="13"/>
      <c r="G1" s="13"/>
      <c r="H1" s="14"/>
    </row>
    <row r="2" spans="1:8" x14ac:dyDescent="0.25">
      <c r="A2" s="18" t="s">
        <v>9</v>
      </c>
      <c r="B2" s="18"/>
      <c r="C2" s="18"/>
      <c r="D2" s="18"/>
      <c r="E2" s="18"/>
      <c r="F2" s="18"/>
      <c r="G2" s="18"/>
      <c r="H2" s="18"/>
    </row>
    <row r="3" spans="1:8" ht="30" x14ac:dyDescent="0.25">
      <c r="A3" s="4" t="s">
        <v>1</v>
      </c>
      <c r="B3" s="4" t="s">
        <v>2</v>
      </c>
      <c r="C3" s="4" t="s">
        <v>3</v>
      </c>
      <c r="D3" s="4" t="s">
        <v>0</v>
      </c>
      <c r="E3" s="4" t="s">
        <v>4</v>
      </c>
      <c r="F3" s="4" t="s">
        <v>66</v>
      </c>
      <c r="G3" s="4" t="s">
        <v>67</v>
      </c>
      <c r="H3" s="4" t="s">
        <v>65</v>
      </c>
    </row>
    <row r="4" spans="1:8" ht="41.45" customHeight="1" x14ac:dyDescent="0.25">
      <c r="A4" s="6">
        <v>1</v>
      </c>
      <c r="B4" s="6">
        <v>43222642</v>
      </c>
      <c r="C4" s="7" t="s">
        <v>10</v>
      </c>
      <c r="D4" s="6" t="s">
        <v>5</v>
      </c>
      <c r="E4" s="6">
        <v>1</v>
      </c>
      <c r="F4" s="1">
        <f t="shared" ref="F4" si="0">+H4/1.19</f>
        <v>414606.72268907563</v>
      </c>
      <c r="G4" s="2">
        <f t="shared" ref="G4:G61" si="1">+H4-F4</f>
        <v>78775.277310924372</v>
      </c>
      <c r="H4" s="8">
        <v>493382</v>
      </c>
    </row>
    <row r="5" spans="1:8" ht="60" customHeight="1" x14ac:dyDescent="0.25">
      <c r="A5" s="6">
        <v>2</v>
      </c>
      <c r="B5" s="6">
        <v>43222642</v>
      </c>
      <c r="C5" s="7" t="s">
        <v>11</v>
      </c>
      <c r="D5" s="6" t="s">
        <v>5</v>
      </c>
      <c r="E5" s="6">
        <v>1</v>
      </c>
      <c r="F5" s="1">
        <f t="shared" ref="F5:F61" si="2">+H5/1.19</f>
        <v>420718.48739495798</v>
      </c>
      <c r="G5" s="2">
        <f t="shared" si="1"/>
        <v>79936.512605042022</v>
      </c>
      <c r="H5" s="8">
        <v>500655</v>
      </c>
    </row>
    <row r="6" spans="1:8" x14ac:dyDescent="0.25">
      <c r="A6" s="6">
        <v>3</v>
      </c>
      <c r="B6" s="6">
        <v>43201404</v>
      </c>
      <c r="C6" s="7" t="s">
        <v>12</v>
      </c>
      <c r="D6" s="6" t="s">
        <v>5</v>
      </c>
      <c r="E6" s="6">
        <v>1</v>
      </c>
      <c r="F6" s="1">
        <f t="shared" si="2"/>
        <v>113643.6974789916</v>
      </c>
      <c r="G6" s="2">
        <f t="shared" si="1"/>
        <v>21592.302521008402</v>
      </c>
      <c r="H6" s="8">
        <v>135236</v>
      </c>
    </row>
    <row r="7" spans="1:8" x14ac:dyDescent="0.25">
      <c r="A7" s="6">
        <v>4</v>
      </c>
      <c r="B7" s="6">
        <v>43201409</v>
      </c>
      <c r="C7" s="7" t="s">
        <v>13</v>
      </c>
      <c r="D7" s="6" t="s">
        <v>5</v>
      </c>
      <c r="E7" s="6">
        <v>1</v>
      </c>
      <c r="F7" s="1">
        <f t="shared" si="2"/>
        <v>66773.109243697487</v>
      </c>
      <c r="G7" s="2">
        <f t="shared" si="1"/>
        <v>12686.890756302513</v>
      </c>
      <c r="H7" s="8">
        <v>79460</v>
      </c>
    </row>
    <row r="8" spans="1:8" x14ac:dyDescent="0.25">
      <c r="A8" s="6">
        <v>5</v>
      </c>
      <c r="B8" s="6">
        <v>12352104</v>
      </c>
      <c r="C8" s="7" t="s">
        <v>14</v>
      </c>
      <c r="D8" s="6" t="s">
        <v>5</v>
      </c>
      <c r="E8" s="6">
        <v>1</v>
      </c>
      <c r="F8" s="1">
        <f t="shared" si="2"/>
        <v>100066.38655462186</v>
      </c>
      <c r="G8" s="2">
        <f t="shared" si="1"/>
        <v>19012.613445378141</v>
      </c>
      <c r="H8" s="8">
        <v>119079</v>
      </c>
    </row>
    <row r="9" spans="1:8" x14ac:dyDescent="0.25">
      <c r="A9" s="6">
        <v>6</v>
      </c>
      <c r="B9" s="6">
        <v>27112128</v>
      </c>
      <c r="C9" s="7" t="s">
        <v>15</v>
      </c>
      <c r="D9" s="6" t="s">
        <v>5</v>
      </c>
      <c r="E9" s="6">
        <v>1</v>
      </c>
      <c r="F9" s="1">
        <f t="shared" si="2"/>
        <v>40420.168067226892</v>
      </c>
      <c r="G9" s="2">
        <f t="shared" si="1"/>
        <v>7679.8319327731078</v>
      </c>
      <c r="H9" s="8">
        <v>48100</v>
      </c>
    </row>
    <row r="10" spans="1:8" ht="44.45" customHeight="1" x14ac:dyDescent="0.25">
      <c r="A10" s="6">
        <v>7</v>
      </c>
      <c r="B10" s="6">
        <v>27112147</v>
      </c>
      <c r="C10" s="7" t="s">
        <v>16</v>
      </c>
      <c r="D10" s="6" t="s">
        <v>5</v>
      </c>
      <c r="E10" s="6">
        <v>1</v>
      </c>
      <c r="F10" s="1">
        <f t="shared" si="2"/>
        <v>175077.31092436975</v>
      </c>
      <c r="G10" s="2">
        <f t="shared" si="1"/>
        <v>33264.689075630245</v>
      </c>
      <c r="H10" s="8">
        <v>208342</v>
      </c>
    </row>
    <row r="11" spans="1:8" x14ac:dyDescent="0.25">
      <c r="A11" s="6">
        <v>8</v>
      </c>
      <c r="B11" s="6">
        <v>31211904</v>
      </c>
      <c r="C11" s="7" t="s">
        <v>17</v>
      </c>
      <c r="D11" s="6" t="s">
        <v>5</v>
      </c>
      <c r="E11" s="6">
        <v>1</v>
      </c>
      <c r="F11" s="1">
        <f t="shared" si="2"/>
        <v>9695.7983193277323</v>
      </c>
      <c r="G11" s="2">
        <f t="shared" si="1"/>
        <v>1842.2016806722677</v>
      </c>
      <c r="H11" s="8">
        <v>11538</v>
      </c>
    </row>
    <row r="12" spans="1:8" x14ac:dyDescent="0.25">
      <c r="A12" s="6">
        <v>9</v>
      </c>
      <c r="B12" s="6">
        <v>31211904</v>
      </c>
      <c r="C12" s="7" t="s">
        <v>18</v>
      </c>
      <c r="D12" s="6" t="s">
        <v>5</v>
      </c>
      <c r="E12" s="6">
        <v>1</v>
      </c>
      <c r="F12" s="1">
        <f t="shared" si="2"/>
        <v>26794.117647058825</v>
      </c>
      <c r="G12" s="2">
        <f t="shared" si="1"/>
        <v>5090.8823529411748</v>
      </c>
      <c r="H12" s="8">
        <v>31885</v>
      </c>
    </row>
    <row r="13" spans="1:8" x14ac:dyDescent="0.25">
      <c r="A13" s="6">
        <v>10</v>
      </c>
      <c r="B13" s="6">
        <v>43201414</v>
      </c>
      <c r="C13" s="7" t="s">
        <v>19</v>
      </c>
      <c r="D13" s="6" t="s">
        <v>5</v>
      </c>
      <c r="E13" s="6">
        <v>1</v>
      </c>
      <c r="F13" s="1">
        <f t="shared" si="2"/>
        <v>63179.831932773115</v>
      </c>
      <c r="G13" s="2">
        <f t="shared" si="1"/>
        <v>12004.168067226885</v>
      </c>
      <c r="H13" s="8">
        <v>75184</v>
      </c>
    </row>
    <row r="14" spans="1:8" x14ac:dyDescent="0.25">
      <c r="A14" s="6">
        <v>11</v>
      </c>
      <c r="B14" s="6">
        <v>43202222</v>
      </c>
      <c r="C14" s="7" t="s">
        <v>20</v>
      </c>
      <c r="D14" s="6" t="s">
        <v>5</v>
      </c>
      <c r="E14" s="6">
        <v>1</v>
      </c>
      <c r="F14" s="1">
        <f t="shared" si="2"/>
        <v>33568.907563025212</v>
      </c>
      <c r="G14" s="2">
        <f t="shared" si="1"/>
        <v>6378.0924369747881</v>
      </c>
      <c r="H14" s="8">
        <v>39947</v>
      </c>
    </row>
    <row r="15" spans="1:8" x14ac:dyDescent="0.25">
      <c r="A15" s="6">
        <v>12</v>
      </c>
      <c r="B15" s="6">
        <v>26121609</v>
      </c>
      <c r="C15" s="7" t="s">
        <v>21</v>
      </c>
      <c r="D15" s="6" t="s">
        <v>5</v>
      </c>
      <c r="E15" s="6">
        <v>1</v>
      </c>
      <c r="F15" s="1">
        <f t="shared" si="2"/>
        <v>1032807.5630252102</v>
      </c>
      <c r="G15" s="2">
        <f t="shared" si="1"/>
        <v>196233.43697478983</v>
      </c>
      <c r="H15" s="8">
        <v>1229041</v>
      </c>
    </row>
    <row r="16" spans="1:8" ht="60" customHeight="1" x14ac:dyDescent="0.25">
      <c r="A16" s="6">
        <v>13</v>
      </c>
      <c r="B16" s="6">
        <v>26121609</v>
      </c>
      <c r="C16" s="7" t="s">
        <v>22</v>
      </c>
      <c r="D16" s="6" t="s">
        <v>5</v>
      </c>
      <c r="E16" s="6">
        <v>1</v>
      </c>
      <c r="F16" s="1">
        <f t="shared" si="2"/>
        <v>3028649.5798319331</v>
      </c>
      <c r="G16" s="2">
        <f t="shared" si="1"/>
        <v>575443.42016806686</v>
      </c>
      <c r="H16" s="8">
        <v>3604093</v>
      </c>
    </row>
    <row r="17" spans="1:8" ht="57.6" customHeight="1" x14ac:dyDescent="0.25">
      <c r="A17" s="6">
        <v>14</v>
      </c>
      <c r="B17" s="6">
        <v>26121609</v>
      </c>
      <c r="C17" s="7" t="s">
        <v>23</v>
      </c>
      <c r="D17" s="6" t="s">
        <v>0</v>
      </c>
      <c r="E17" s="6">
        <v>1</v>
      </c>
      <c r="F17" s="1">
        <f t="shared" si="2"/>
        <v>1626670.5882352942</v>
      </c>
      <c r="G17" s="2">
        <f t="shared" si="1"/>
        <v>309067.41176470579</v>
      </c>
      <c r="H17" s="8">
        <v>1935738</v>
      </c>
    </row>
    <row r="18" spans="1:8" x14ac:dyDescent="0.25">
      <c r="A18" s="6">
        <v>15</v>
      </c>
      <c r="B18" s="6">
        <v>24112401</v>
      </c>
      <c r="C18" s="7" t="s">
        <v>24</v>
      </c>
      <c r="D18" s="6" t="s">
        <v>5</v>
      </c>
      <c r="E18" s="6">
        <v>1</v>
      </c>
      <c r="F18" s="1">
        <f t="shared" si="2"/>
        <v>60758.823529411769</v>
      </c>
      <c r="G18" s="2">
        <f t="shared" si="1"/>
        <v>11544.176470588231</v>
      </c>
      <c r="H18" s="8">
        <v>72303</v>
      </c>
    </row>
    <row r="19" spans="1:8" ht="72" customHeight="1" x14ac:dyDescent="0.25">
      <c r="A19" s="6">
        <v>16</v>
      </c>
      <c r="B19" s="6">
        <v>24112401</v>
      </c>
      <c r="C19" s="7" t="s">
        <v>25</v>
      </c>
      <c r="D19" s="6" t="s">
        <v>0</v>
      </c>
      <c r="E19" s="6">
        <v>1</v>
      </c>
      <c r="F19" s="1">
        <f t="shared" si="2"/>
        <v>136989.91596638656</v>
      </c>
      <c r="G19" s="2">
        <f t="shared" si="1"/>
        <v>26028.084033613442</v>
      </c>
      <c r="H19" s="8">
        <v>163018</v>
      </c>
    </row>
    <row r="20" spans="1:8" x14ac:dyDescent="0.25">
      <c r="A20" s="6">
        <v>17</v>
      </c>
      <c r="B20" s="6">
        <v>39121632</v>
      </c>
      <c r="C20" s="7" t="s">
        <v>26</v>
      </c>
      <c r="D20" s="6" t="s">
        <v>0</v>
      </c>
      <c r="E20" s="6">
        <v>1</v>
      </c>
      <c r="F20" s="1">
        <f t="shared" si="2"/>
        <v>501.68067226890759</v>
      </c>
      <c r="G20" s="2">
        <f t="shared" si="1"/>
        <v>95.319327731092415</v>
      </c>
      <c r="H20" s="8">
        <v>597</v>
      </c>
    </row>
    <row r="21" spans="1:8" ht="22.9" customHeight="1" x14ac:dyDescent="0.25">
      <c r="A21" s="6">
        <v>18</v>
      </c>
      <c r="B21" s="6">
        <v>43201414</v>
      </c>
      <c r="C21" s="7" t="s">
        <v>27</v>
      </c>
      <c r="D21" s="6" t="s">
        <v>5</v>
      </c>
      <c r="E21" s="6">
        <v>1</v>
      </c>
      <c r="F21" s="1">
        <f t="shared" si="2"/>
        <v>63500.840336134454</v>
      </c>
      <c r="G21" s="2">
        <f t="shared" si="1"/>
        <v>12065.159663865546</v>
      </c>
      <c r="H21" s="8">
        <v>75566</v>
      </c>
    </row>
    <row r="22" spans="1:8" ht="22.9" customHeight="1" x14ac:dyDescent="0.25">
      <c r="A22" s="6">
        <v>19</v>
      </c>
      <c r="B22" s="6">
        <v>43201414</v>
      </c>
      <c r="C22" s="7" t="s">
        <v>28</v>
      </c>
      <c r="D22" s="6" t="s">
        <v>5</v>
      </c>
      <c r="E22" s="6">
        <v>1</v>
      </c>
      <c r="F22" s="1">
        <f t="shared" si="2"/>
        <v>173961.34453781514</v>
      </c>
      <c r="G22" s="2">
        <f t="shared" si="1"/>
        <v>33052.655462184863</v>
      </c>
      <c r="H22" s="8">
        <v>207014</v>
      </c>
    </row>
    <row r="23" spans="1:8" ht="22.9" customHeight="1" x14ac:dyDescent="0.25">
      <c r="A23" s="6">
        <v>20</v>
      </c>
      <c r="B23" s="6">
        <v>23271806</v>
      </c>
      <c r="C23" s="7" t="s">
        <v>29</v>
      </c>
      <c r="D23" s="6" t="s">
        <v>0</v>
      </c>
      <c r="E23" s="6">
        <v>1</v>
      </c>
      <c r="F23" s="1">
        <f t="shared" si="2"/>
        <v>257728.57142857145</v>
      </c>
      <c r="G23" s="2">
        <f t="shared" si="1"/>
        <v>48968.428571428551</v>
      </c>
      <c r="H23" s="8">
        <v>306697</v>
      </c>
    </row>
    <row r="24" spans="1:8" ht="22.9" customHeight="1" x14ac:dyDescent="0.25">
      <c r="A24" s="6">
        <v>21</v>
      </c>
      <c r="B24" s="6">
        <v>31201502</v>
      </c>
      <c r="C24" s="7" t="s">
        <v>30</v>
      </c>
      <c r="D24" s="6" t="s">
        <v>0</v>
      </c>
      <c r="E24" s="6">
        <v>1</v>
      </c>
      <c r="F24" s="1">
        <f t="shared" si="2"/>
        <v>12430.252100840336</v>
      </c>
      <c r="G24" s="2">
        <f t="shared" si="1"/>
        <v>2361.7478991596636</v>
      </c>
      <c r="H24" s="8">
        <v>14792</v>
      </c>
    </row>
    <row r="25" spans="1:8" ht="22.9" customHeight="1" x14ac:dyDescent="0.25">
      <c r="A25" s="6">
        <v>22</v>
      </c>
      <c r="B25" s="6">
        <v>43222643</v>
      </c>
      <c r="C25" s="7" t="s">
        <v>31</v>
      </c>
      <c r="D25" s="6" t="s">
        <v>5</v>
      </c>
      <c r="E25" s="6">
        <v>1</v>
      </c>
      <c r="F25" s="1">
        <f t="shared" si="2"/>
        <v>50648.73949579832</v>
      </c>
      <c r="G25" s="2">
        <f t="shared" si="1"/>
        <v>9623.2605042016803</v>
      </c>
      <c r="H25" s="8">
        <v>60272</v>
      </c>
    </row>
    <row r="26" spans="1:8" ht="22.9" customHeight="1" x14ac:dyDescent="0.25">
      <c r="A26" s="6">
        <v>23</v>
      </c>
      <c r="B26" s="6">
        <v>43201830</v>
      </c>
      <c r="C26" s="7" t="s">
        <v>32</v>
      </c>
      <c r="D26" s="6" t="s">
        <v>5</v>
      </c>
      <c r="E26" s="6">
        <v>1</v>
      </c>
      <c r="F26" s="1">
        <f t="shared" si="2"/>
        <v>505205.8823529412</v>
      </c>
      <c r="G26" s="2">
        <f t="shared" si="1"/>
        <v>95989.117647058796</v>
      </c>
      <c r="H26" s="8">
        <v>601195</v>
      </c>
    </row>
    <row r="27" spans="1:8" ht="22.9" customHeight="1" x14ac:dyDescent="0.25">
      <c r="A27" s="6">
        <v>24</v>
      </c>
      <c r="B27" s="6">
        <v>43201830</v>
      </c>
      <c r="C27" s="7" t="s">
        <v>33</v>
      </c>
      <c r="D27" s="6" t="s">
        <v>5</v>
      </c>
      <c r="E27" s="6">
        <v>1</v>
      </c>
      <c r="F27" s="1">
        <f t="shared" si="2"/>
        <v>554739.49579831935</v>
      </c>
      <c r="G27" s="2">
        <f t="shared" si="1"/>
        <v>105400.50420168065</v>
      </c>
      <c r="H27" s="8">
        <v>660140</v>
      </c>
    </row>
    <row r="28" spans="1:8" ht="22.9" customHeight="1" x14ac:dyDescent="0.25">
      <c r="A28" s="6">
        <v>25</v>
      </c>
      <c r="B28" s="6">
        <v>43201830</v>
      </c>
      <c r="C28" s="7" t="s">
        <v>34</v>
      </c>
      <c r="D28" s="6" t="s">
        <v>5</v>
      </c>
      <c r="E28" s="6">
        <v>1</v>
      </c>
      <c r="F28" s="1">
        <f t="shared" si="2"/>
        <v>447934.45378151262</v>
      </c>
      <c r="G28" s="2">
        <f t="shared" si="1"/>
        <v>85107.546218487376</v>
      </c>
      <c r="H28" s="8">
        <v>533042</v>
      </c>
    </row>
    <row r="29" spans="1:8" ht="22.9" customHeight="1" x14ac:dyDescent="0.25">
      <c r="A29" s="6">
        <v>26</v>
      </c>
      <c r="B29" s="6">
        <v>23271707</v>
      </c>
      <c r="C29" s="7" t="s">
        <v>35</v>
      </c>
      <c r="D29" s="6" t="s">
        <v>0</v>
      </c>
      <c r="E29" s="6">
        <v>1</v>
      </c>
      <c r="F29" s="1">
        <f t="shared" si="2"/>
        <v>606254.62184873957</v>
      </c>
      <c r="G29" s="2">
        <f t="shared" si="1"/>
        <v>115188.37815126043</v>
      </c>
      <c r="H29" s="8">
        <v>721443</v>
      </c>
    </row>
    <row r="30" spans="1:8" ht="22.9" customHeight="1" x14ac:dyDescent="0.25">
      <c r="A30" s="6">
        <v>27</v>
      </c>
      <c r="B30" s="6">
        <v>43202102</v>
      </c>
      <c r="C30" s="7" t="s">
        <v>36</v>
      </c>
      <c r="D30" s="6" t="s">
        <v>5</v>
      </c>
      <c r="E30" s="6">
        <v>1</v>
      </c>
      <c r="F30" s="1">
        <f t="shared" si="2"/>
        <v>72316.806722689085</v>
      </c>
      <c r="G30" s="2">
        <f t="shared" si="1"/>
        <v>13740.193277310915</v>
      </c>
      <c r="H30" s="8">
        <v>86057</v>
      </c>
    </row>
    <row r="31" spans="1:8" ht="90" x14ac:dyDescent="0.25">
      <c r="A31" s="6">
        <v>28</v>
      </c>
      <c r="B31" s="6">
        <v>45111601</v>
      </c>
      <c r="C31" s="7" t="s">
        <v>37</v>
      </c>
      <c r="D31" s="6" t="s">
        <v>0</v>
      </c>
      <c r="E31" s="6">
        <v>1</v>
      </c>
      <c r="F31" s="1">
        <f t="shared" si="2"/>
        <v>133923.5294117647</v>
      </c>
      <c r="G31" s="2">
        <f t="shared" si="1"/>
        <v>25445.470588235301</v>
      </c>
      <c r="H31" s="8">
        <v>159369</v>
      </c>
    </row>
    <row r="32" spans="1:8" ht="23.45" customHeight="1" x14ac:dyDescent="0.25">
      <c r="A32" s="6">
        <v>29</v>
      </c>
      <c r="B32" s="6">
        <v>23271803</v>
      </c>
      <c r="C32" s="7" t="s">
        <v>38</v>
      </c>
      <c r="D32" s="6" t="s">
        <v>5</v>
      </c>
      <c r="E32" s="6">
        <v>1</v>
      </c>
      <c r="F32" s="1">
        <f t="shared" si="2"/>
        <v>33978.991596638654</v>
      </c>
      <c r="G32" s="2">
        <f t="shared" si="1"/>
        <v>6456.0084033613457</v>
      </c>
      <c r="H32" s="8">
        <v>40435</v>
      </c>
    </row>
    <row r="33" spans="1:8" ht="23.45" customHeight="1" x14ac:dyDescent="0.25">
      <c r="A33" s="6">
        <v>30</v>
      </c>
      <c r="B33" s="6">
        <v>43201611</v>
      </c>
      <c r="C33" s="7" t="s">
        <v>39</v>
      </c>
      <c r="D33" s="6" t="s">
        <v>5</v>
      </c>
      <c r="E33" s="6">
        <v>1</v>
      </c>
      <c r="F33" s="1">
        <f t="shared" si="2"/>
        <v>735482.3529411765</v>
      </c>
      <c r="G33" s="2">
        <f t="shared" si="1"/>
        <v>139741.6470588235</v>
      </c>
      <c r="H33" s="8">
        <v>875224</v>
      </c>
    </row>
    <row r="34" spans="1:8" ht="23.45" customHeight="1" x14ac:dyDescent="0.25">
      <c r="A34" s="6">
        <v>31</v>
      </c>
      <c r="B34" s="6">
        <v>42201908</v>
      </c>
      <c r="C34" s="7" t="s">
        <v>40</v>
      </c>
      <c r="D34" s="6" t="s">
        <v>5</v>
      </c>
      <c r="E34" s="6"/>
      <c r="F34" s="1">
        <f t="shared" si="2"/>
        <v>97765.546218487405</v>
      </c>
      <c r="G34" s="2">
        <f t="shared" si="1"/>
        <v>18575.453781512595</v>
      </c>
      <c r="H34" s="8">
        <v>116341</v>
      </c>
    </row>
    <row r="35" spans="1:8" ht="225" x14ac:dyDescent="0.25">
      <c r="A35" s="6">
        <v>32</v>
      </c>
      <c r="B35" s="6">
        <v>27111734</v>
      </c>
      <c r="C35" s="7" t="s">
        <v>6</v>
      </c>
      <c r="D35" s="6" t="s">
        <v>5</v>
      </c>
      <c r="E35" s="6">
        <v>1</v>
      </c>
      <c r="F35" s="1">
        <f t="shared" si="2"/>
        <v>207310.08403361344</v>
      </c>
      <c r="G35" s="2">
        <f t="shared" si="1"/>
        <v>39388.915966386558</v>
      </c>
      <c r="H35" s="8">
        <v>246699</v>
      </c>
    </row>
    <row r="36" spans="1:8" ht="33.6" customHeight="1" x14ac:dyDescent="0.25">
      <c r="A36" s="6">
        <v>33</v>
      </c>
      <c r="B36" s="6">
        <v>27111728</v>
      </c>
      <c r="C36" s="7" t="s">
        <v>41</v>
      </c>
      <c r="D36" s="6" t="s">
        <v>5</v>
      </c>
      <c r="E36" s="6">
        <v>1</v>
      </c>
      <c r="F36" s="1">
        <f t="shared" si="2"/>
        <v>53063.025210084037</v>
      </c>
      <c r="G36" s="2">
        <f t="shared" si="1"/>
        <v>10081.974789915963</v>
      </c>
      <c r="H36" s="8">
        <v>63145</v>
      </c>
    </row>
    <row r="37" spans="1:8" ht="33.6" customHeight="1" x14ac:dyDescent="0.25">
      <c r="A37" s="6">
        <v>34</v>
      </c>
      <c r="B37" s="6">
        <v>43201402</v>
      </c>
      <c r="C37" s="7" t="s">
        <v>42</v>
      </c>
      <c r="D37" s="6" t="s">
        <v>5</v>
      </c>
      <c r="E37" s="6">
        <v>1</v>
      </c>
      <c r="F37" s="1">
        <f t="shared" si="2"/>
        <v>87342.857142857145</v>
      </c>
      <c r="G37" s="2">
        <f t="shared" si="1"/>
        <v>16595.142857142855</v>
      </c>
      <c r="H37" s="8">
        <v>103938</v>
      </c>
    </row>
    <row r="38" spans="1:8" ht="33.6" customHeight="1" x14ac:dyDescent="0.25">
      <c r="A38" s="6">
        <v>35</v>
      </c>
      <c r="B38" s="6">
        <v>43201402</v>
      </c>
      <c r="C38" s="7" t="s">
        <v>43</v>
      </c>
      <c r="D38" s="6" t="s">
        <v>5</v>
      </c>
      <c r="E38" s="6">
        <v>1</v>
      </c>
      <c r="F38" s="1">
        <f t="shared" si="2"/>
        <v>82321.008403361353</v>
      </c>
      <c r="G38" s="2">
        <f t="shared" si="1"/>
        <v>15640.991596638647</v>
      </c>
      <c r="H38" s="8">
        <v>97962</v>
      </c>
    </row>
    <row r="39" spans="1:8" ht="33.6" customHeight="1" x14ac:dyDescent="0.25">
      <c r="A39" s="6">
        <v>36</v>
      </c>
      <c r="B39" s="6">
        <v>43201402</v>
      </c>
      <c r="C39" s="7" t="s">
        <v>44</v>
      </c>
      <c r="D39" s="6" t="s">
        <v>5</v>
      </c>
      <c r="E39" s="6">
        <v>1</v>
      </c>
      <c r="F39" s="1">
        <f t="shared" si="2"/>
        <v>178113.44537815126</v>
      </c>
      <c r="G39" s="2">
        <f t="shared" si="1"/>
        <v>33841.554621848743</v>
      </c>
      <c r="H39" s="8">
        <v>211955</v>
      </c>
    </row>
    <row r="40" spans="1:8" ht="33.6" customHeight="1" x14ac:dyDescent="0.25">
      <c r="A40" s="6">
        <v>37</v>
      </c>
      <c r="B40" s="6">
        <v>43201402</v>
      </c>
      <c r="C40" s="7" t="s">
        <v>45</v>
      </c>
      <c r="D40" s="6" t="s">
        <v>5</v>
      </c>
      <c r="E40" s="6">
        <v>1</v>
      </c>
      <c r="F40" s="1">
        <f t="shared" si="2"/>
        <v>348509.24369747902</v>
      </c>
      <c r="G40" s="2">
        <f t="shared" si="1"/>
        <v>66216.756302520982</v>
      </c>
      <c r="H40" s="8">
        <v>414726</v>
      </c>
    </row>
    <row r="41" spans="1:8" ht="33.6" customHeight="1" x14ac:dyDescent="0.25">
      <c r="A41" s="6">
        <v>38</v>
      </c>
      <c r="B41" s="6">
        <v>43202010</v>
      </c>
      <c r="C41" s="7" t="s">
        <v>46</v>
      </c>
      <c r="D41" s="6" t="s">
        <v>5</v>
      </c>
      <c r="E41" s="6">
        <v>1</v>
      </c>
      <c r="F41" s="1">
        <f t="shared" si="2"/>
        <v>128092.43697478992</v>
      </c>
      <c r="G41" s="2">
        <f t="shared" si="1"/>
        <v>24337.563025210082</v>
      </c>
      <c r="H41" s="8">
        <v>152430</v>
      </c>
    </row>
    <row r="42" spans="1:8" ht="33.6" customHeight="1" x14ac:dyDescent="0.25">
      <c r="A42" s="6">
        <v>39</v>
      </c>
      <c r="B42" s="6">
        <v>41111748</v>
      </c>
      <c r="C42" s="7" t="s">
        <v>47</v>
      </c>
      <c r="D42" s="6" t="s">
        <v>5</v>
      </c>
      <c r="E42" s="6">
        <v>1</v>
      </c>
      <c r="F42" s="1">
        <f t="shared" si="2"/>
        <v>505710.08403361344</v>
      </c>
      <c r="G42" s="2">
        <f t="shared" si="1"/>
        <v>96084.915966386558</v>
      </c>
      <c r="H42" s="8">
        <v>601795</v>
      </c>
    </row>
    <row r="43" spans="1:8" ht="90" x14ac:dyDescent="0.25">
      <c r="A43" s="6">
        <v>40</v>
      </c>
      <c r="B43" s="6">
        <v>41113630</v>
      </c>
      <c r="C43" s="7" t="s">
        <v>48</v>
      </c>
      <c r="D43" s="6" t="s">
        <v>0</v>
      </c>
      <c r="E43" s="6">
        <v>1</v>
      </c>
      <c r="F43" s="1">
        <f t="shared" si="2"/>
        <v>127689.0756302521</v>
      </c>
      <c r="G43" s="2">
        <f t="shared" si="1"/>
        <v>24260.924369747896</v>
      </c>
      <c r="H43" s="8">
        <v>151950</v>
      </c>
    </row>
    <row r="44" spans="1:8" ht="33.6" customHeight="1" x14ac:dyDescent="0.25">
      <c r="A44" s="6">
        <v>41</v>
      </c>
      <c r="B44" s="6">
        <v>43222819</v>
      </c>
      <c r="C44" s="7" t="s">
        <v>49</v>
      </c>
      <c r="D44" s="6" t="s">
        <v>5</v>
      </c>
      <c r="E44" s="6">
        <v>1</v>
      </c>
      <c r="F44" s="1">
        <f t="shared" si="2"/>
        <v>422141.17647058825</v>
      </c>
      <c r="G44" s="2">
        <f t="shared" si="1"/>
        <v>80206.823529411748</v>
      </c>
      <c r="H44" s="8">
        <v>502348</v>
      </c>
    </row>
    <row r="45" spans="1:8" ht="33.6" customHeight="1" x14ac:dyDescent="0.25">
      <c r="A45" s="6">
        <v>42</v>
      </c>
      <c r="B45" s="6">
        <v>43201405</v>
      </c>
      <c r="C45" s="7" t="s">
        <v>50</v>
      </c>
      <c r="D45" s="6" t="s">
        <v>5</v>
      </c>
      <c r="E45" s="6">
        <v>1</v>
      </c>
      <c r="F45" s="1">
        <f t="shared" si="2"/>
        <v>485481.51260504202</v>
      </c>
      <c r="G45" s="2">
        <f t="shared" si="1"/>
        <v>92241.487394957978</v>
      </c>
      <c r="H45" s="8">
        <v>577723</v>
      </c>
    </row>
    <row r="46" spans="1:8" ht="33.6" customHeight="1" x14ac:dyDescent="0.25">
      <c r="A46" s="6">
        <v>43</v>
      </c>
      <c r="B46" s="6">
        <v>43223312</v>
      </c>
      <c r="C46" s="7" t="s">
        <v>51</v>
      </c>
      <c r="D46" s="6" t="s">
        <v>5</v>
      </c>
      <c r="E46" s="6">
        <v>1</v>
      </c>
      <c r="F46" s="1">
        <f t="shared" si="2"/>
        <v>200816.80672268907</v>
      </c>
      <c r="G46" s="2">
        <f t="shared" si="1"/>
        <v>38155.193277310929</v>
      </c>
      <c r="H46" s="8">
        <v>238972</v>
      </c>
    </row>
    <row r="47" spans="1:8" ht="33.6" customHeight="1" x14ac:dyDescent="0.25">
      <c r="A47" s="6">
        <v>44</v>
      </c>
      <c r="B47" s="6">
        <v>41113711</v>
      </c>
      <c r="C47" s="7" t="s">
        <v>52</v>
      </c>
      <c r="D47" s="6" t="s">
        <v>5</v>
      </c>
      <c r="E47" s="6">
        <v>1</v>
      </c>
      <c r="F47" s="1">
        <f t="shared" si="2"/>
        <v>18389.0756302521</v>
      </c>
      <c r="G47" s="2">
        <f t="shared" si="1"/>
        <v>3493.9243697478996</v>
      </c>
      <c r="H47" s="8">
        <v>21883</v>
      </c>
    </row>
    <row r="48" spans="1:8" ht="33.6" customHeight="1" x14ac:dyDescent="0.25">
      <c r="A48" s="6">
        <v>45</v>
      </c>
      <c r="B48" s="6">
        <v>47121602</v>
      </c>
      <c r="C48" s="7" t="s">
        <v>53</v>
      </c>
      <c r="D48" s="6" t="s">
        <v>0</v>
      </c>
      <c r="E48" s="6">
        <v>1</v>
      </c>
      <c r="F48" s="1">
        <f t="shared" si="2"/>
        <v>260769.74789915967</v>
      </c>
      <c r="G48" s="2">
        <f t="shared" si="1"/>
        <v>49546.252100840327</v>
      </c>
      <c r="H48" s="8">
        <v>310316</v>
      </c>
    </row>
    <row r="49" spans="1:8" ht="33.6" customHeight="1" x14ac:dyDescent="0.25">
      <c r="A49" s="6">
        <v>46</v>
      </c>
      <c r="B49" s="6">
        <v>43201403</v>
      </c>
      <c r="C49" s="7" t="s">
        <v>54</v>
      </c>
      <c r="D49" s="6" t="s">
        <v>5</v>
      </c>
      <c r="E49" s="6">
        <v>1</v>
      </c>
      <c r="F49" s="1">
        <f t="shared" si="2"/>
        <v>75949.579831932773</v>
      </c>
      <c r="G49" s="2">
        <f t="shared" si="1"/>
        <v>14430.420168067227</v>
      </c>
      <c r="H49" s="8">
        <v>90380</v>
      </c>
    </row>
    <row r="50" spans="1:8" ht="33.6" customHeight="1" x14ac:dyDescent="0.25">
      <c r="A50" s="6">
        <v>47</v>
      </c>
      <c r="B50" s="6">
        <v>43223343</v>
      </c>
      <c r="C50" s="7" t="s">
        <v>55</v>
      </c>
      <c r="D50" s="6" t="s">
        <v>5</v>
      </c>
      <c r="E50" s="6">
        <v>1</v>
      </c>
      <c r="F50" s="1">
        <f t="shared" si="2"/>
        <v>123946.21848739496</v>
      </c>
      <c r="G50" s="2">
        <f t="shared" si="1"/>
        <v>23549.781512605041</v>
      </c>
      <c r="H50" s="8">
        <v>147496</v>
      </c>
    </row>
    <row r="51" spans="1:8" ht="33.6" customHeight="1" x14ac:dyDescent="0.25">
      <c r="A51" s="6">
        <v>48</v>
      </c>
      <c r="B51" s="6">
        <v>43223343</v>
      </c>
      <c r="C51" s="7" t="s">
        <v>56</v>
      </c>
      <c r="D51" s="6" t="s">
        <v>5</v>
      </c>
      <c r="E51" s="6">
        <v>1</v>
      </c>
      <c r="F51" s="1">
        <f t="shared" si="2"/>
        <v>148071.42857142858</v>
      </c>
      <c r="G51" s="2">
        <f t="shared" si="1"/>
        <v>28133.57142857142</v>
      </c>
      <c r="H51" s="8">
        <v>176205</v>
      </c>
    </row>
    <row r="52" spans="1:8" ht="50.45" customHeight="1" x14ac:dyDescent="0.25">
      <c r="A52" s="6">
        <v>49</v>
      </c>
      <c r="B52" s="6">
        <v>43222642</v>
      </c>
      <c r="C52" s="7" t="s">
        <v>7</v>
      </c>
      <c r="D52" s="6" t="s">
        <v>5</v>
      </c>
      <c r="E52" s="6">
        <v>1</v>
      </c>
      <c r="F52" s="1">
        <f t="shared" si="2"/>
        <v>511319.32773109246</v>
      </c>
      <c r="G52" s="2">
        <f t="shared" si="1"/>
        <v>97150.67226890754</v>
      </c>
      <c r="H52" s="8">
        <v>608470</v>
      </c>
    </row>
    <row r="53" spans="1:8" ht="90" x14ac:dyDescent="0.25">
      <c r="A53" s="6">
        <v>50</v>
      </c>
      <c r="B53" s="6">
        <v>27111734</v>
      </c>
      <c r="C53" s="7" t="s">
        <v>57</v>
      </c>
      <c r="D53" s="6" t="s">
        <v>5</v>
      </c>
      <c r="E53" s="6">
        <v>1</v>
      </c>
      <c r="F53" s="1">
        <f t="shared" si="2"/>
        <v>186483.19327731093</v>
      </c>
      <c r="G53" s="2">
        <f t="shared" si="1"/>
        <v>35431.806722689071</v>
      </c>
      <c r="H53" s="8">
        <v>221915</v>
      </c>
    </row>
    <row r="54" spans="1:8" ht="28.15" customHeight="1" x14ac:dyDescent="0.25">
      <c r="A54" s="6">
        <v>51</v>
      </c>
      <c r="B54" s="6">
        <v>12352310</v>
      </c>
      <c r="C54" s="7" t="s">
        <v>58</v>
      </c>
      <c r="D54" s="6" t="s">
        <v>5</v>
      </c>
      <c r="E54" s="6">
        <v>1</v>
      </c>
      <c r="F54" s="1">
        <f t="shared" si="2"/>
        <v>23867.226890756305</v>
      </c>
      <c r="G54" s="2">
        <f t="shared" si="1"/>
        <v>4534.7731092436952</v>
      </c>
      <c r="H54" s="8">
        <v>28402</v>
      </c>
    </row>
    <row r="55" spans="1:8" ht="28.15" customHeight="1" x14ac:dyDescent="0.25">
      <c r="A55" s="6">
        <v>52</v>
      </c>
      <c r="B55" s="6">
        <v>23271417</v>
      </c>
      <c r="C55" s="7" t="s">
        <v>59</v>
      </c>
      <c r="D55" s="6" t="s">
        <v>5</v>
      </c>
      <c r="E55" s="6">
        <v>1</v>
      </c>
      <c r="F55" s="1">
        <f t="shared" si="2"/>
        <v>74336.134453781517</v>
      </c>
      <c r="G55" s="2">
        <f t="shared" si="1"/>
        <v>14123.865546218483</v>
      </c>
      <c r="H55" s="8">
        <v>88460</v>
      </c>
    </row>
    <row r="56" spans="1:8" ht="28.15" customHeight="1" x14ac:dyDescent="0.25">
      <c r="A56" s="6">
        <v>53</v>
      </c>
      <c r="B56" s="6">
        <v>43222609</v>
      </c>
      <c r="C56" s="7" t="s">
        <v>60</v>
      </c>
      <c r="D56" s="6" t="s">
        <v>5</v>
      </c>
      <c r="E56" s="6">
        <v>1</v>
      </c>
      <c r="F56" s="1">
        <f t="shared" si="2"/>
        <v>464214.28571428574</v>
      </c>
      <c r="G56" s="2">
        <f t="shared" si="1"/>
        <v>88200.714285714261</v>
      </c>
      <c r="H56" s="8">
        <v>552415</v>
      </c>
    </row>
    <row r="57" spans="1:8" ht="28.15" customHeight="1" x14ac:dyDescent="0.25">
      <c r="A57" s="6">
        <v>54</v>
      </c>
      <c r="B57" s="6">
        <v>43222609</v>
      </c>
      <c r="C57" s="7" t="s">
        <v>61</v>
      </c>
      <c r="D57" s="6" t="s">
        <v>5</v>
      </c>
      <c r="E57" s="6">
        <v>1</v>
      </c>
      <c r="F57" s="1">
        <f t="shared" si="2"/>
        <v>314781.51260504202</v>
      </c>
      <c r="G57" s="2">
        <f t="shared" si="1"/>
        <v>59808.487394957978</v>
      </c>
      <c r="H57" s="8">
        <v>374590</v>
      </c>
    </row>
    <row r="58" spans="1:8" ht="28.15" customHeight="1" x14ac:dyDescent="0.25">
      <c r="A58" s="6">
        <v>55</v>
      </c>
      <c r="B58" s="6">
        <v>24112408</v>
      </c>
      <c r="C58" s="7" t="s">
        <v>62</v>
      </c>
      <c r="D58" s="6" t="s">
        <v>5</v>
      </c>
      <c r="E58" s="6">
        <v>1</v>
      </c>
      <c r="F58" s="1">
        <f t="shared" si="2"/>
        <v>113887.3949579832</v>
      </c>
      <c r="G58" s="2">
        <f t="shared" si="1"/>
        <v>21638.605042016803</v>
      </c>
      <c r="H58" s="8">
        <v>135526</v>
      </c>
    </row>
    <row r="59" spans="1:8" ht="28.15" customHeight="1" x14ac:dyDescent="0.25">
      <c r="A59" s="6">
        <v>56</v>
      </c>
      <c r="B59" s="6">
        <v>41111714</v>
      </c>
      <c r="C59" s="7" t="s">
        <v>63</v>
      </c>
      <c r="D59" s="6" t="s">
        <v>5</v>
      </c>
      <c r="E59" s="6">
        <v>1</v>
      </c>
      <c r="F59" s="1">
        <f t="shared" si="2"/>
        <v>97248.73949579832</v>
      </c>
      <c r="G59" s="2">
        <f t="shared" si="1"/>
        <v>18477.26050420168</v>
      </c>
      <c r="H59" s="8">
        <v>115726</v>
      </c>
    </row>
    <row r="60" spans="1:8" ht="28.15" customHeight="1" x14ac:dyDescent="0.25">
      <c r="A60" s="6">
        <v>57</v>
      </c>
      <c r="B60" s="6">
        <v>39121405</v>
      </c>
      <c r="C60" s="7" t="s">
        <v>8</v>
      </c>
      <c r="D60" s="6" t="s">
        <v>5</v>
      </c>
      <c r="E60" s="6">
        <v>1</v>
      </c>
      <c r="F60" s="1">
        <f t="shared" si="2"/>
        <v>503.36134453781517</v>
      </c>
      <c r="G60" s="2">
        <f t="shared" si="1"/>
        <v>95.638655462184829</v>
      </c>
      <c r="H60" s="8">
        <v>599</v>
      </c>
    </row>
    <row r="61" spans="1:8" ht="28.15" customHeight="1" x14ac:dyDescent="0.25">
      <c r="A61" s="6">
        <v>58</v>
      </c>
      <c r="B61" s="6">
        <v>43221729</v>
      </c>
      <c r="C61" s="7" t="s">
        <v>64</v>
      </c>
      <c r="D61" s="6" t="s">
        <v>5</v>
      </c>
      <c r="E61" s="6">
        <v>1</v>
      </c>
      <c r="F61" s="1">
        <f t="shared" si="2"/>
        <v>413441.17647058825</v>
      </c>
      <c r="G61" s="2">
        <f t="shared" si="1"/>
        <v>78553.823529411748</v>
      </c>
      <c r="H61" s="8">
        <v>491995</v>
      </c>
    </row>
    <row r="62" spans="1:8" x14ac:dyDescent="0.25">
      <c r="A62" s="15" t="s">
        <v>68</v>
      </c>
      <c r="B62" s="16"/>
      <c r="C62" s="16"/>
      <c r="D62" s="16"/>
      <c r="E62" s="16"/>
      <c r="F62" s="16"/>
      <c r="G62" s="17"/>
      <c r="H62" s="10">
        <f>+SUM(H4:H61)</f>
        <v>19933206</v>
      </c>
    </row>
    <row r="64" spans="1:8" x14ac:dyDescent="0.25">
      <c r="C64" s="11" t="s">
        <v>70</v>
      </c>
    </row>
    <row r="65" spans="3:3" x14ac:dyDescent="0.25">
      <c r="C65" s="11" t="s">
        <v>71</v>
      </c>
    </row>
    <row r="66" spans="3:3" x14ac:dyDescent="0.25">
      <c r="C66" s="11" t="s">
        <v>72</v>
      </c>
    </row>
    <row r="67" spans="3:3" x14ac:dyDescent="0.25">
      <c r="C67" s="11" t="s">
        <v>73</v>
      </c>
    </row>
    <row r="68" spans="3:3" x14ac:dyDescent="0.25">
      <c r="C68" s="11" t="s">
        <v>74</v>
      </c>
    </row>
    <row r="69" spans="3:3" x14ac:dyDescent="0.25">
      <c r="C69" s="11" t="s">
        <v>75</v>
      </c>
    </row>
    <row r="70" spans="3:3" x14ac:dyDescent="0.25">
      <c r="C70" s="3"/>
    </row>
  </sheetData>
  <mergeCells count="3">
    <mergeCell ref="A62:G62"/>
    <mergeCell ref="A2:H2"/>
    <mergeCell ref="A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TELEINFORMATICA</vt:lpstr>
    </vt:vector>
  </TitlesOfParts>
  <Company>SENA - Servicio Nacional de Aprendizaje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Armando Pena Betancur</dc:creator>
  <cp:lastModifiedBy>Luz Maryori Sabogal Pineda</cp:lastModifiedBy>
  <dcterms:created xsi:type="dcterms:W3CDTF">2026-04-13T16:46:48Z</dcterms:created>
  <dcterms:modified xsi:type="dcterms:W3CDTF">2026-06-16T20:24:40Z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2026-04-13T16:57:38Z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8559a7a7-79e1-45b6-accd-ee9e933d81e1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